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480" windowHeight="8190" tabRatio="780"/>
  </bookViews>
  <sheets>
    <sheet name="ценовка" sheetId="4" r:id="rId1"/>
  </sheets>
  <calcPr calcId="125725"/>
</workbook>
</file>

<file path=xl/calcChain.xml><?xml version="1.0" encoding="utf-8"?>
<calcChain xmlns="http://schemas.openxmlformats.org/spreadsheetml/2006/main">
  <c r="H113" i="4"/>
  <c r="H20" l="1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4"/>
  <c r="H115"/>
  <c r="H116"/>
  <c r="H117"/>
  <c r="H118"/>
  <c r="H119"/>
  <c r="H120"/>
  <c r="H121"/>
  <c r="H122"/>
  <c r="H123"/>
  <c r="H124"/>
  <c r="H125"/>
  <c r="H126"/>
  <c r="H127"/>
  <c r="H13"/>
  <c r="H14"/>
  <c r="H15"/>
  <c r="H16"/>
  <c r="H17"/>
  <c r="H18"/>
  <c r="H19"/>
  <c r="H12"/>
  <c r="H128" l="1"/>
</calcChain>
</file>

<file path=xl/comments1.xml><?xml version="1.0" encoding="utf-8"?>
<comments xmlns="http://schemas.openxmlformats.org/spreadsheetml/2006/main">
  <authors>
    <author>Автор</author>
  </authors>
  <commentList>
    <comment ref="B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Амбробене</t>
        </r>
      </text>
    </comment>
    <comment ref="B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Лазолван</t>
        </r>
      </text>
    </comment>
    <comment ref="B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Амбро</t>
        </r>
      </text>
    </comment>
    <comment ref="B2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АЦЦ</t>
        </r>
      </text>
    </comment>
    <comment ref="B2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бетагист</t>
        </r>
      </text>
    </comment>
    <comment ref="B4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тобрадекс</t>
        </r>
      </text>
    </comment>
    <comment ref="B5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долгит</t>
        </r>
      </text>
    </comment>
    <comment ref="B5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ронколейкин</t>
        </r>
      </text>
    </comment>
    <comment ref="B6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МУКОСОЛ</t>
        </r>
      </text>
    </comment>
    <comment ref="B7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галазолин</t>
        </r>
      </text>
    </comment>
    <comment ref="B7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бисакодил</t>
        </r>
      </text>
    </comment>
    <comment ref="B8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МИКОНАЗ</t>
        </r>
      </text>
    </comment>
    <comment ref="B9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називин</t>
        </r>
      </text>
    </comment>
    <comment ref="B9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ТРЕНТАЛ</t>
        </r>
      </text>
    </comment>
    <comment ref="B9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сумамигрен</t>
        </r>
      </text>
    </comment>
    <comment ref="B10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артоксан</t>
        </r>
      </text>
    </comment>
    <comment ref="B10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тобрекс</t>
        </r>
      </text>
    </comment>
    <comment ref="B11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ФТОРОКОРТ</t>
        </r>
      </text>
    </comment>
    <comment ref="B11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промедол</t>
        </r>
      </text>
    </comment>
    <comment ref="B1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мезатон</t>
        </r>
      </text>
    </comment>
    <comment ref="B12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ЛЕВОМИЦЕТИН</t>
        </r>
      </text>
    </comment>
    <comment ref="B12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левомицетин</t>
        </r>
      </text>
    </comment>
    <comment ref="B12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СПИРТ ЭТИЛОВЫЙ</t>
        </r>
      </text>
    </comment>
  </commentList>
</comments>
</file>

<file path=xl/sharedStrings.xml><?xml version="1.0" encoding="utf-8"?>
<sst xmlns="http://schemas.openxmlformats.org/spreadsheetml/2006/main" count="334" uniqueCount="146">
  <si>
    <t>№</t>
  </si>
  <si>
    <t>Страна происхождения</t>
  </si>
  <si>
    <t>Завод-изготовитель</t>
  </si>
  <si>
    <t>Ед/и</t>
  </si>
  <si>
    <t>Кол-во</t>
  </si>
  <si>
    <t>Общая цена, в _ на условиях ___ ИНКОТЕРМС 2000 (пункт назначения) включая все расходы потенциального поставщика на транспартировку, страхование, уплату таможенных пошлин, НДС и других налогов, платежей и сборов и другие расходы. Потенциальный поставщик вправе указать другие расходы, в том числе: 8.1.  8.2.</t>
  </si>
  <si>
    <t>Приложение 12</t>
  </si>
  <si>
    <t xml:space="preserve">к приказу Министра здравоохранения </t>
  </si>
  <si>
    <t>и социального развития Республики Казахстан</t>
  </si>
  <si>
    <t>от "___" _____________2017 года №_____</t>
  </si>
  <si>
    <t>Ценовое предложение потенциального поставщика</t>
  </si>
  <si>
    <t>(наименование потенциального поставщика) (заполняется отдельно на каждый лот)</t>
  </si>
  <si>
    <t>Описание лекарственного средства (международное непатентованное наименование, состав лекарственного средства, техническая характеристика, дозировка и торговое наименование), изделия медицинского назначения</t>
  </si>
  <si>
    <t>Цена  за единицу в на условиях ИНКОТЕРМС 2010 (пункт назначения)</t>
  </si>
  <si>
    <t xml:space="preserve">            Подпись                                                                           должность , фамилия , имя, отчество (при его наличии)</t>
  </si>
  <si>
    <t>____________________ Печать (при наличии) __________________________________________________________________</t>
  </si>
  <si>
    <t>Примечание: потенциальный поставщик может не указать составляющие общие цены, при этом указанная в данной строке цена рассматривается как цена, опреленная с учетом всех затрат потенциального поставщика.</t>
  </si>
  <si>
    <t>Лекарствееные средства</t>
  </si>
  <si>
    <t>Амброкcол раствор 7,5 мг/мл во флаконе 40 мл</t>
  </si>
  <si>
    <t>Амброкcол раствор для приема внутрь и ингаляций во флаконе 15мг/2мл</t>
  </si>
  <si>
    <t>Амброкcол раствор для приема внутрь и ингаляций 7,5 мг/мл во флаконе 100 мл</t>
  </si>
  <si>
    <t>Аммиак раствор для наружного применения 10% 10 мл</t>
  </si>
  <si>
    <t>Ампициллина тригидрат таблетки 250 мг</t>
  </si>
  <si>
    <t>Атропина сульфат раствор для инъекций 1мг/мл</t>
  </si>
  <si>
    <t>Ацесоль раствор для инфузий 200 мл</t>
  </si>
  <si>
    <t>Ацесоль раствор для инфузий 400 мл</t>
  </si>
  <si>
    <t>Ацетилсалициловая кислота таблетка, 500 мг</t>
  </si>
  <si>
    <t>Ацетилцистеин порошок для приготовления раствора для приема внутрь 200 мг по 3 г</t>
  </si>
  <si>
    <t>Ацетилцистеин таблетки шипучие 600 мг</t>
  </si>
  <si>
    <t>Ацетилцистеин таблетки шипучие 200 мг</t>
  </si>
  <si>
    <t>Ацикловир крем 5%</t>
  </si>
  <si>
    <t>Ацикловир мазь 2,5% 5 г</t>
  </si>
  <si>
    <t>Бетагистин таблетки 8 мг</t>
  </si>
  <si>
    <t>Бетагистинтаблетки 24 мг</t>
  </si>
  <si>
    <t>Бетаметазон в комбинации с другими мазь 15 г.</t>
  </si>
  <si>
    <t>Бриллиантовый зеленый раствор спиртовой 1% 10 мл</t>
  </si>
  <si>
    <t>Бриллиантовый зеленый раствор спиртовой 1% 20мл</t>
  </si>
  <si>
    <t>Вазелин мазь 30г</t>
  </si>
  <si>
    <t>Вазелиновое масло для наружного применения</t>
  </si>
  <si>
    <t>Вода для инъекций растворитель для приготовления лекарственных форм для инъекций 5 мл</t>
  </si>
  <si>
    <t>Водорода перекись раствор 3% 30 мл</t>
  </si>
  <si>
    <t>Водорода перекись-DF спрей для наружного применения 3% 100 мл</t>
  </si>
  <si>
    <t>Гиалуронидаза лиофилизат для приготовления раствора для инъекций и местного применения 64 ЕД</t>
  </si>
  <si>
    <t>Глюкоза раствор для инфузий 10% 200 мл</t>
  </si>
  <si>
    <t>Глюкоза раствор для инфузий 5% 100 мл</t>
  </si>
  <si>
    <t>Глюкоза раствор для инфузий 5% 200 мл</t>
  </si>
  <si>
    <t>Глюкоза раствор для инфузий 5% 400 мл</t>
  </si>
  <si>
    <t>Дексаметазон капли глазные 0,1% 8 мл</t>
  </si>
  <si>
    <t xml:space="preserve">Дексаметазон и Тобрамицинкапли глазные, суспензия по 5 мл </t>
  </si>
  <si>
    <t>Декспантенол крем для наружного применения 5% 30 г</t>
  </si>
  <si>
    <t>Диазепам раствор для внутримышечных и внутривенных инъекций 5 мг/мл по 2 мл</t>
  </si>
  <si>
    <t>Дигоксин  раствор для инъекций 0,25 мг/мл</t>
  </si>
  <si>
    <t>Диклофенак натриямазь для наружного применения 10 мг/г по 30 г</t>
  </si>
  <si>
    <t>Дисоль раствор для инфузий 200 мл</t>
  </si>
  <si>
    <t>Дисоль раствор для инфузий 400 мл</t>
  </si>
  <si>
    <t>Ибупрофен крем для наружного применения 20 г</t>
  </si>
  <si>
    <t xml:space="preserve">Ибупрофен Вива Фарм таблетки, покрытые пленочной оболочкой 200 мг </t>
  </si>
  <si>
    <t>Индометацин мазь 10% по 40 г</t>
  </si>
  <si>
    <t>Интерлейкин-2 раствор для инфузий и подкожного введения 0,5 мг/мл (500000МЕ) по 1 мл</t>
  </si>
  <si>
    <t>Йод раствор спиртовой 5% 10 мл</t>
  </si>
  <si>
    <t>Йод раствор спиртовой 5% 20 мл</t>
  </si>
  <si>
    <t>Йодомарин® 100 таблетки 100 мкг</t>
  </si>
  <si>
    <t>Йодомарин® 200 таблетки 200 мкг</t>
  </si>
  <si>
    <t>Калия перманганат порошок 5 г</t>
  </si>
  <si>
    <t>Кальция глюконат раствор для инъекций 10%, 5 мл</t>
  </si>
  <si>
    <t>Кальция глюконат таблетки 0,5 г</t>
  </si>
  <si>
    <t>Кальция глюконат стабилизированный раствор для инъекций 100 мг/мл, 10 мл</t>
  </si>
  <si>
    <t>Камфорный спирт раствор спиртовой 10% по 50 мл</t>
  </si>
  <si>
    <t>Карбоцистеин капсулы 375 мг</t>
  </si>
  <si>
    <t>Карбоцистеин сироп по 120 мл</t>
  </si>
  <si>
    <t>Кетопрофен гель для наружного применения 25 мг/г по 30 г</t>
  </si>
  <si>
    <t>Клотримазол крем 1%</t>
  </si>
  <si>
    <t>Клотримазол суппозитории вагинальные 100 мг</t>
  </si>
  <si>
    <t>Комплекс аминокислот раствор для инфузий, 250 мл</t>
  </si>
  <si>
    <t>Ксилометазолин капли назальные 0,1% по 10 мл</t>
  </si>
  <si>
    <t>Левомицетин раствор спиртовой для наружного применения 1%</t>
  </si>
  <si>
    <t>Линимент синтомицина линимент 10% 25 г линимент 10% 25 г</t>
  </si>
  <si>
    <t>Линкомицина гидрохлорид раствор для инъекций 30% 1 мл раствор для наружного применения 25 г</t>
  </si>
  <si>
    <t>Люголя раствор с глицерином раствор для наружного применения 25 г</t>
  </si>
  <si>
    <t>Магния гидроксид и алюминия гидроксид суспензия для приема внутрь</t>
  </si>
  <si>
    <t>Магния гидроксид и алюминия гидроксид таблетки жевательные</t>
  </si>
  <si>
    <t>Магния сульфат порошок 25 г</t>
  </si>
  <si>
    <t>Менадиона натрия бисульфитраствор для инъекций 1% 1 мл</t>
  </si>
  <si>
    <t>Метронидазол таблетки вагинальные 500 мг</t>
  </si>
  <si>
    <t>Миконазол гель оральный 2% 20 г</t>
  </si>
  <si>
    <t>Миконазол капсулы вагинальные 400 мг</t>
  </si>
  <si>
    <t>Натрия хлорид раствор для инфузий 0,9% 100мл</t>
  </si>
  <si>
    <t>Натрия хлорид раствор для инфузий 0,9% по 200 мл</t>
  </si>
  <si>
    <t>Натрия хлорид раствор для инфузий 0,9% 250мл</t>
  </si>
  <si>
    <t>Натрия хлорид раствор для инфузий 0,9% 400мл</t>
  </si>
  <si>
    <t>Натрия хлорид раствор для инфузий 0,9% 500мл</t>
  </si>
  <si>
    <t>Нистатин таблетки, покрытые оболочкой 250000 ЕД</t>
  </si>
  <si>
    <t>Нистатин мазь для наружного применения 100000 ЕД/1г</t>
  </si>
  <si>
    <t>Нистатин таблетки, покрытые оболочкой 500000 ЕД</t>
  </si>
  <si>
    <t>Нитроглицерин-KZ  таблетки подъязычные 0,5 мг</t>
  </si>
  <si>
    <t>Нитрофурантоин,  таблетка 50 мг</t>
  </si>
  <si>
    <t>Нифедипин таблетки, покрытые оболочкой 20 мг</t>
  </si>
  <si>
    <t>Оксиметазолин капли назальные 0,01% по 5 мл</t>
  </si>
  <si>
    <t>Оксиметазолин капли назальные 0,05% по 10 мл</t>
  </si>
  <si>
    <t>Пентоксифиллин таблетки, покрытые пленочной оболочкой, пролонгированного действия 400 мг</t>
  </si>
  <si>
    <t>Салициловой кислоты раствор спиртовой 2% раствор спиртовой для наружного применения 2%</t>
  </si>
  <si>
    <t>Симетикон капсулы 40 мг</t>
  </si>
  <si>
    <t>Суматриптан таблетки, покрытые оболочкой 100 мг</t>
  </si>
  <si>
    <t>Суматриптан таблетки, покрытые оболочкой 50 мг</t>
  </si>
  <si>
    <t>Теноксикам порошок лиофилизированный для приготовления раствора для инъекций в комплекте с растворителем 20 мг</t>
  </si>
  <si>
    <t>Тербинафин спрей для местного применения 1%</t>
  </si>
  <si>
    <t>Тетрациклин мазь глазная 1% по 10 г</t>
  </si>
  <si>
    <t>Тетрациклин-АКОС мазь для наружного применения 3%</t>
  </si>
  <si>
    <t>Тиамина гидрохлорид (Витамин В1)</t>
  </si>
  <si>
    <t>Тобрамицин раствор для инъекций 5%, 1мл</t>
  </si>
  <si>
    <t>Токоферола ацетат (Витамин Е) капсулы 100 МЕ</t>
  </si>
  <si>
    <t>Токоферол капсулы 200 мг</t>
  </si>
  <si>
    <t>Токоферол капсулы 400 мг</t>
  </si>
  <si>
    <t>Триамцинолон мазь 0,1%</t>
  </si>
  <si>
    <t>Тримеперидин раствор для инъекций 2% по 1 мл</t>
  </si>
  <si>
    <t>Трисоль раствор для инфузий</t>
  </si>
  <si>
    <t>Фастум® гель по 30 г</t>
  </si>
  <si>
    <t>Фенилэфрин раствор для инъекций 1% 1мл</t>
  </si>
  <si>
    <t>Фентанил раствор для инъекций 0,005% по 2 мл</t>
  </si>
  <si>
    <t>Ферретаб комп капсулы ретард</t>
  </si>
  <si>
    <t>Флуцинар® гель 0,025%</t>
  </si>
  <si>
    <t>Фолиевая кислота таблетки 1 мг</t>
  </si>
  <si>
    <t>Фолиевая кислота таблетки 5 мг</t>
  </si>
  <si>
    <t>Хлорамфеникол таблетки 0,5 г</t>
  </si>
  <si>
    <t>Хлорамфеникол капли глазные 0,5% по 10 мл</t>
  </si>
  <si>
    <t>Циннаризин Софарма таблетки 25 мг</t>
  </si>
  <si>
    <t>Эритромицин таблетки, покрытые кишечнорастворимой оболочкой 250 мг</t>
  </si>
  <si>
    <t>Этанол раствор 70% 100 мл</t>
  </si>
  <si>
    <t>Этанол раствор 70% 30 мл</t>
  </si>
  <si>
    <t>Этанол раствор для наружного применения 90% 100 мл</t>
  </si>
  <si>
    <t>фл</t>
  </si>
  <si>
    <t>табл</t>
  </si>
  <si>
    <t>амп</t>
  </si>
  <si>
    <t>пакет</t>
  </si>
  <si>
    <t>уп</t>
  </si>
  <si>
    <t>капс</t>
  </si>
  <si>
    <t>шт</t>
  </si>
  <si>
    <t>итого</t>
  </si>
  <si>
    <t>ран медикал</t>
  </si>
  <si>
    <t>Агри 5</t>
  </si>
  <si>
    <t>Гидрокортизон мазь для наружного применения 1%</t>
  </si>
  <si>
    <t>Ансар М</t>
  </si>
  <si>
    <t>Медсервис Плюс</t>
  </si>
  <si>
    <t>Уголь активированный капсулы 200мг</t>
  </si>
  <si>
    <t>Этанол,  раствор 70% 50 мл</t>
  </si>
  <si>
    <t>Этамзилат, таблетка 250 мг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</si>
</sst>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horizontal="center"/>
    </xf>
  </cellStyleXfs>
  <cellXfs count="42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8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9" fillId="2" borderId="3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13" fillId="0" borderId="3" xfId="0" applyFont="1" applyBorder="1" applyAlignment="1">
      <alignment horizontal="center"/>
    </xf>
    <xf numFmtId="0" fontId="10" fillId="2" borderId="0" xfId="0" applyFont="1" applyFill="1"/>
    <xf numFmtId="0" fontId="8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12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13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14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26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32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38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42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44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48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50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53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54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128</xdr:row>
      <xdr:rowOff>0</xdr:rowOff>
    </xdr:from>
    <xdr:to>
      <xdr:col>4</xdr:col>
      <xdr:colOff>390525</xdr:colOff>
      <xdr:row>129</xdr:row>
      <xdr:rowOff>0</xdr:rowOff>
    </xdr:to>
    <xdr:sp macro="" textlink="">
      <xdr:nvSpPr>
        <xdr:cNvPr id="56" name="Text Box 5"/>
        <xdr:cNvSpPr txBox="1">
          <a:spLocks noChangeArrowheads="1"/>
        </xdr:cNvSpPr>
      </xdr:nvSpPr>
      <xdr:spPr bwMode="auto">
        <a:xfrm>
          <a:off x="4543425" y="34956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466725</xdr:colOff>
      <xdr:row>128</xdr:row>
      <xdr:rowOff>0</xdr:rowOff>
    </xdr:from>
    <xdr:to>
      <xdr:col>6</xdr:col>
      <xdr:colOff>95250</xdr:colOff>
      <xdr:row>129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5572125" y="36766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4"/>
  <sheetViews>
    <sheetView tabSelected="1" topLeftCell="A102" zoomScaleNormal="100" workbookViewId="0">
      <selection activeCell="H113" sqref="H113"/>
    </sheetView>
  </sheetViews>
  <sheetFormatPr defaultRowHeight="15"/>
  <cols>
    <col min="1" max="1" width="4.42578125" style="28" customWidth="1"/>
    <col min="2" max="2" width="37.5703125" style="2" customWidth="1"/>
    <col min="3" max="3" width="12.140625" style="2" customWidth="1"/>
    <col min="4" max="4" width="17.7109375" style="2" customWidth="1"/>
    <col min="5" max="5" width="8.42578125" style="2" customWidth="1"/>
    <col min="6" max="6" width="11.42578125" style="2" customWidth="1"/>
    <col min="7" max="7" width="9.140625" style="2"/>
    <col min="8" max="8" width="37.7109375" style="13" customWidth="1"/>
    <col min="9" max="16384" width="9.140625" style="2"/>
  </cols>
  <sheetData>
    <row r="1" spans="1:10">
      <c r="A1" s="27" t="s">
        <v>6</v>
      </c>
      <c r="B1" s="1"/>
      <c r="C1" s="1"/>
      <c r="D1" s="1"/>
      <c r="E1" s="1"/>
      <c r="F1" s="1"/>
      <c r="G1" s="1"/>
      <c r="H1" s="4"/>
    </row>
    <row r="2" spans="1:10">
      <c r="A2" s="27" t="s">
        <v>7</v>
      </c>
      <c r="B2" s="1"/>
      <c r="C2" s="1"/>
      <c r="D2" s="1"/>
      <c r="E2" s="1"/>
      <c r="F2" s="1"/>
      <c r="G2" s="1"/>
      <c r="H2" s="4"/>
    </row>
    <row r="3" spans="1:10">
      <c r="A3" s="27" t="s">
        <v>8</v>
      </c>
      <c r="B3" s="1"/>
      <c r="C3" s="1"/>
      <c r="D3" s="1"/>
      <c r="E3" s="1"/>
      <c r="F3" s="1"/>
      <c r="G3" s="1"/>
      <c r="H3" s="4"/>
    </row>
    <row r="4" spans="1:10">
      <c r="A4" s="27" t="s">
        <v>9</v>
      </c>
      <c r="B4" s="1"/>
      <c r="C4" s="1"/>
      <c r="D4" s="1"/>
      <c r="E4" s="1"/>
      <c r="F4" s="1"/>
      <c r="G4" s="1"/>
      <c r="H4" s="4"/>
    </row>
    <row r="5" spans="1:10">
      <c r="A5" s="27"/>
      <c r="B5" s="1"/>
      <c r="C5" s="1"/>
      <c r="D5" s="1"/>
      <c r="E5" s="1"/>
      <c r="F5" s="1"/>
      <c r="G5" s="1"/>
      <c r="H5" s="4"/>
    </row>
    <row r="6" spans="1:10">
      <c r="B6" s="3"/>
      <c r="C6" s="3"/>
      <c r="D6" s="4" t="s">
        <v>10</v>
      </c>
      <c r="E6" s="4"/>
      <c r="F6" s="4"/>
      <c r="G6" s="4"/>
      <c r="H6" s="4"/>
      <c r="I6" s="5"/>
      <c r="J6" s="5"/>
    </row>
    <row r="7" spans="1:10">
      <c r="B7" s="3"/>
      <c r="C7" s="3"/>
      <c r="D7" s="4" t="s">
        <v>11</v>
      </c>
      <c r="E7" s="4"/>
      <c r="F7" s="4"/>
      <c r="G7" s="4"/>
      <c r="H7" s="4"/>
      <c r="I7" s="5"/>
      <c r="J7" s="5"/>
    </row>
    <row r="8" spans="1:10">
      <c r="B8" s="3"/>
      <c r="C8" s="3"/>
      <c r="D8" s="3"/>
      <c r="E8" s="3"/>
      <c r="F8" s="3"/>
      <c r="G8" s="3"/>
      <c r="H8" s="12"/>
    </row>
    <row r="9" spans="1:10" ht="89.25" customHeight="1">
      <c r="A9" s="6" t="s">
        <v>0</v>
      </c>
      <c r="B9" s="6" t="s">
        <v>12</v>
      </c>
      <c r="C9" s="7" t="s">
        <v>1</v>
      </c>
      <c r="D9" s="7" t="s">
        <v>2</v>
      </c>
      <c r="E9" s="7" t="s">
        <v>3</v>
      </c>
      <c r="F9" s="7" t="s">
        <v>13</v>
      </c>
      <c r="G9" s="7" t="s">
        <v>4</v>
      </c>
      <c r="H9" s="8" t="s">
        <v>5</v>
      </c>
    </row>
    <row r="10" spans="1:10">
      <c r="A10" s="29"/>
      <c r="B10" s="9">
        <v>1</v>
      </c>
      <c r="C10" s="9">
        <v>2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</row>
    <row r="11" spans="1:10">
      <c r="A11" s="29"/>
      <c r="B11" s="41" t="s">
        <v>17</v>
      </c>
      <c r="C11" s="41"/>
      <c r="D11" s="41"/>
      <c r="E11" s="41"/>
      <c r="F11" s="41"/>
      <c r="G11" s="41"/>
      <c r="H11" s="9"/>
    </row>
    <row r="12" spans="1:10" ht="25.5">
      <c r="A12" s="30">
        <v>1</v>
      </c>
      <c r="B12" s="15" t="s">
        <v>18</v>
      </c>
      <c r="C12" s="36" t="s">
        <v>139</v>
      </c>
      <c r="D12" s="10"/>
      <c r="E12" s="17" t="s">
        <v>130</v>
      </c>
      <c r="F12" s="17">
        <v>363.05</v>
      </c>
      <c r="G12" s="17">
        <v>400</v>
      </c>
      <c r="H12" s="21">
        <f>F12*G12</f>
        <v>145220</v>
      </c>
    </row>
    <row r="13" spans="1:10" ht="25.5">
      <c r="A13" s="30">
        <v>2</v>
      </c>
      <c r="B13" s="15" t="s">
        <v>19</v>
      </c>
      <c r="C13" s="36" t="s">
        <v>138</v>
      </c>
      <c r="D13" s="10"/>
      <c r="E13" s="17" t="s">
        <v>130</v>
      </c>
      <c r="F13" s="17">
        <v>1361.17</v>
      </c>
      <c r="G13" s="17">
        <v>200</v>
      </c>
      <c r="H13" s="21">
        <f t="shared" ref="H13:H75" si="0">F13*G13</f>
        <v>272234</v>
      </c>
    </row>
    <row r="14" spans="1:10" ht="25.5">
      <c r="A14" s="30">
        <v>3</v>
      </c>
      <c r="B14" s="15" t="s">
        <v>20</v>
      </c>
      <c r="C14" s="36" t="s">
        <v>138</v>
      </c>
      <c r="D14" s="10"/>
      <c r="E14" s="17" t="s">
        <v>130</v>
      </c>
      <c r="F14" s="17">
        <v>544.57000000000005</v>
      </c>
      <c r="G14" s="17">
        <v>1000</v>
      </c>
      <c r="H14" s="21">
        <f t="shared" si="0"/>
        <v>544570</v>
      </c>
    </row>
    <row r="15" spans="1:10" ht="25.5">
      <c r="A15" s="30">
        <v>4</v>
      </c>
      <c r="B15" s="15" t="s">
        <v>21</v>
      </c>
      <c r="C15" s="36" t="s">
        <v>139</v>
      </c>
      <c r="D15" s="10"/>
      <c r="E15" s="17" t="s">
        <v>130</v>
      </c>
      <c r="F15" s="17">
        <v>26.97</v>
      </c>
      <c r="G15" s="17">
        <v>4</v>
      </c>
      <c r="H15" s="21">
        <f t="shared" si="0"/>
        <v>107.88</v>
      </c>
    </row>
    <row r="16" spans="1:10" ht="16.5" customHeight="1">
      <c r="A16" s="30">
        <v>5</v>
      </c>
      <c r="B16" s="15" t="s">
        <v>22</v>
      </c>
      <c r="C16" s="36"/>
      <c r="D16" s="10"/>
      <c r="E16" s="17" t="s">
        <v>131</v>
      </c>
      <c r="F16" s="17">
        <v>4.66</v>
      </c>
      <c r="G16" s="17">
        <v>80</v>
      </c>
      <c r="H16" s="21">
        <f t="shared" si="0"/>
        <v>372.8</v>
      </c>
    </row>
    <row r="17" spans="1:8" ht="25.5">
      <c r="A17" s="30">
        <v>6</v>
      </c>
      <c r="B17" s="15" t="s">
        <v>23</v>
      </c>
      <c r="C17" s="36"/>
      <c r="D17" s="10"/>
      <c r="E17" s="17" t="s">
        <v>132</v>
      </c>
      <c r="F17" s="17">
        <v>14.45</v>
      </c>
      <c r="G17" s="17">
        <v>140</v>
      </c>
      <c r="H17" s="21">
        <f t="shared" si="0"/>
        <v>2023</v>
      </c>
    </row>
    <row r="18" spans="1:8">
      <c r="A18" s="30">
        <v>7</v>
      </c>
      <c r="B18" s="15" t="s">
        <v>24</v>
      </c>
      <c r="C18" s="36" t="s">
        <v>139</v>
      </c>
      <c r="D18" s="10"/>
      <c r="E18" s="17" t="s">
        <v>130</v>
      </c>
      <c r="F18" s="17">
        <v>116.84</v>
      </c>
      <c r="G18" s="17">
        <v>80</v>
      </c>
      <c r="H18" s="21">
        <f t="shared" si="0"/>
        <v>9347.2000000000007</v>
      </c>
    </row>
    <row r="19" spans="1:8">
      <c r="A19" s="30">
        <v>8</v>
      </c>
      <c r="B19" s="15" t="s">
        <v>25</v>
      </c>
      <c r="C19" s="36" t="s">
        <v>138</v>
      </c>
      <c r="D19" s="10"/>
      <c r="E19" s="17" t="s">
        <v>130</v>
      </c>
      <c r="F19" s="17">
        <v>170.4</v>
      </c>
      <c r="G19" s="17">
        <v>40</v>
      </c>
      <c r="H19" s="21">
        <f t="shared" si="0"/>
        <v>6816</v>
      </c>
    </row>
    <row r="20" spans="1:8" ht="25.5">
      <c r="A20" s="30">
        <v>9</v>
      </c>
      <c r="B20" s="15" t="s">
        <v>26</v>
      </c>
      <c r="C20" s="36" t="s">
        <v>139</v>
      </c>
      <c r="D20" s="10"/>
      <c r="E20" s="17" t="s">
        <v>131</v>
      </c>
      <c r="F20" s="17">
        <v>1.97</v>
      </c>
      <c r="G20" s="17">
        <v>2000</v>
      </c>
      <c r="H20" s="21">
        <f t="shared" si="0"/>
        <v>3940</v>
      </c>
    </row>
    <row r="21" spans="1:8" ht="38.25">
      <c r="A21" s="30">
        <v>10</v>
      </c>
      <c r="B21" s="15" t="s">
        <v>27</v>
      </c>
      <c r="C21" s="36" t="s">
        <v>139</v>
      </c>
      <c r="D21" s="10"/>
      <c r="E21" s="17" t="s">
        <v>133</v>
      </c>
      <c r="F21" s="17">
        <v>34.68</v>
      </c>
      <c r="G21" s="17">
        <v>3200</v>
      </c>
      <c r="H21" s="21">
        <f t="shared" si="0"/>
        <v>110976</v>
      </c>
    </row>
    <row r="22" spans="1:8" ht="16.5" customHeight="1">
      <c r="A22" s="30">
        <v>11</v>
      </c>
      <c r="B22" s="15" t="s">
        <v>28</v>
      </c>
      <c r="C22" s="36" t="s">
        <v>139</v>
      </c>
      <c r="D22" s="10"/>
      <c r="E22" s="17" t="s">
        <v>131</v>
      </c>
      <c r="F22" s="17">
        <v>93.93</v>
      </c>
      <c r="G22" s="17">
        <v>400</v>
      </c>
      <c r="H22" s="21">
        <f t="shared" si="0"/>
        <v>37572</v>
      </c>
    </row>
    <row r="23" spans="1:8" ht="16.5" customHeight="1">
      <c r="A23" s="30">
        <v>12</v>
      </c>
      <c r="B23" s="15" t="s">
        <v>29</v>
      </c>
      <c r="C23" s="36" t="s">
        <v>138</v>
      </c>
      <c r="D23" s="10"/>
      <c r="E23" s="17" t="s">
        <v>131</v>
      </c>
      <c r="F23" s="17">
        <v>41.74</v>
      </c>
      <c r="G23" s="17">
        <v>400</v>
      </c>
      <c r="H23" s="21">
        <f t="shared" si="0"/>
        <v>16696</v>
      </c>
    </row>
    <row r="24" spans="1:8">
      <c r="A24" s="30">
        <v>13</v>
      </c>
      <c r="B24" s="15" t="s">
        <v>30</v>
      </c>
      <c r="C24" s="36" t="s">
        <v>138</v>
      </c>
      <c r="D24" s="10"/>
      <c r="E24" s="17" t="s">
        <v>134</v>
      </c>
      <c r="F24" s="17">
        <v>145.28</v>
      </c>
      <c r="G24" s="17">
        <v>7</v>
      </c>
      <c r="H24" s="21">
        <f t="shared" si="0"/>
        <v>1016.96</v>
      </c>
    </row>
    <row r="25" spans="1:8">
      <c r="A25" s="30">
        <v>14</v>
      </c>
      <c r="B25" s="15" t="s">
        <v>31</v>
      </c>
      <c r="C25" s="36" t="s">
        <v>139</v>
      </c>
      <c r="D25" s="10"/>
      <c r="E25" s="17" t="s">
        <v>134</v>
      </c>
      <c r="F25" s="17">
        <v>529.45000000000005</v>
      </c>
      <c r="G25" s="17">
        <v>2</v>
      </c>
      <c r="H25" s="21">
        <f t="shared" si="0"/>
        <v>1058.9000000000001</v>
      </c>
    </row>
    <row r="26" spans="1:8">
      <c r="A26" s="30">
        <v>15</v>
      </c>
      <c r="B26" s="15" t="s">
        <v>32</v>
      </c>
      <c r="C26" s="36"/>
      <c r="D26" s="10"/>
      <c r="E26" s="17" t="s">
        <v>131</v>
      </c>
      <c r="F26" s="17">
        <v>30.79</v>
      </c>
      <c r="G26" s="17">
        <v>360</v>
      </c>
      <c r="H26" s="21">
        <f t="shared" si="0"/>
        <v>11084.4</v>
      </c>
    </row>
    <row r="27" spans="1:8">
      <c r="A27" s="30">
        <v>16</v>
      </c>
      <c r="B27" s="15" t="s">
        <v>33</v>
      </c>
      <c r="C27" s="36" t="s">
        <v>138</v>
      </c>
      <c r="D27" s="10"/>
      <c r="E27" s="17" t="s">
        <v>131</v>
      </c>
      <c r="F27" s="17">
        <v>57.05</v>
      </c>
      <c r="G27" s="17">
        <v>800</v>
      </c>
      <c r="H27" s="21">
        <f t="shared" si="0"/>
        <v>45640</v>
      </c>
    </row>
    <row r="28" spans="1:8" ht="25.5">
      <c r="A28" s="30">
        <v>17</v>
      </c>
      <c r="B28" s="15" t="s">
        <v>34</v>
      </c>
      <c r="C28" s="36"/>
      <c r="D28" s="10"/>
      <c r="E28" s="17" t="s">
        <v>134</v>
      </c>
      <c r="F28" s="17">
        <v>695.63</v>
      </c>
      <c r="G28" s="17">
        <v>35</v>
      </c>
      <c r="H28" s="21">
        <f t="shared" si="0"/>
        <v>24347.05</v>
      </c>
    </row>
    <row r="29" spans="1:8" ht="25.5">
      <c r="A29" s="30">
        <v>18</v>
      </c>
      <c r="B29" s="15" t="s">
        <v>35</v>
      </c>
      <c r="C29" s="36" t="s">
        <v>139</v>
      </c>
      <c r="D29" s="10"/>
      <c r="E29" s="17" t="s">
        <v>130</v>
      </c>
      <c r="F29" s="17">
        <v>21.16</v>
      </c>
      <c r="G29" s="17">
        <v>30</v>
      </c>
      <c r="H29" s="21">
        <f t="shared" si="0"/>
        <v>634.79999999999995</v>
      </c>
    </row>
    <row r="30" spans="1:8" ht="25.5">
      <c r="A30" s="30">
        <v>19</v>
      </c>
      <c r="B30" s="15" t="s">
        <v>36</v>
      </c>
      <c r="C30" s="36" t="s">
        <v>138</v>
      </c>
      <c r="D30" s="10"/>
      <c r="E30" s="17" t="s">
        <v>130</v>
      </c>
      <c r="F30" s="20">
        <v>42.89</v>
      </c>
      <c r="G30" s="17">
        <v>108</v>
      </c>
      <c r="H30" s="21">
        <f t="shared" si="0"/>
        <v>4632.12</v>
      </c>
    </row>
    <row r="31" spans="1:8">
      <c r="A31" s="30">
        <v>20</v>
      </c>
      <c r="B31" s="15" t="s">
        <v>37</v>
      </c>
      <c r="C31" s="36" t="s">
        <v>139</v>
      </c>
      <c r="D31" s="10"/>
      <c r="E31" s="17" t="s">
        <v>130</v>
      </c>
      <c r="F31" s="17">
        <v>51.98</v>
      </c>
      <c r="G31" s="17">
        <v>130</v>
      </c>
      <c r="H31" s="21">
        <f t="shared" si="0"/>
        <v>6757.4</v>
      </c>
    </row>
    <row r="32" spans="1:8" ht="25.5">
      <c r="A32" s="30">
        <v>21</v>
      </c>
      <c r="B32" s="15" t="s">
        <v>38</v>
      </c>
      <c r="C32" s="36" t="s">
        <v>139</v>
      </c>
      <c r="D32" s="10"/>
      <c r="E32" s="17" t="s">
        <v>130</v>
      </c>
      <c r="F32" s="17">
        <v>52.9</v>
      </c>
      <c r="G32" s="17">
        <v>120</v>
      </c>
      <c r="H32" s="21">
        <f t="shared" si="0"/>
        <v>6348</v>
      </c>
    </row>
    <row r="33" spans="1:8" ht="38.25">
      <c r="A33" s="30">
        <v>22</v>
      </c>
      <c r="B33" s="15" t="s">
        <v>39</v>
      </c>
      <c r="C33" s="36" t="s">
        <v>139</v>
      </c>
      <c r="D33" s="10"/>
      <c r="E33" s="17" t="s">
        <v>132</v>
      </c>
      <c r="F33" s="17">
        <v>22.94</v>
      </c>
      <c r="G33" s="17">
        <v>400</v>
      </c>
      <c r="H33" s="21">
        <f t="shared" si="0"/>
        <v>9176</v>
      </c>
    </row>
    <row r="34" spans="1:8">
      <c r="A34" s="30">
        <v>23</v>
      </c>
      <c r="B34" s="15" t="s">
        <v>40</v>
      </c>
      <c r="C34" s="36" t="s">
        <v>139</v>
      </c>
      <c r="D34" s="10"/>
      <c r="E34" s="17" t="s">
        <v>130</v>
      </c>
      <c r="F34" s="17">
        <v>24.19</v>
      </c>
      <c r="G34" s="17">
        <v>57</v>
      </c>
      <c r="H34" s="21">
        <f t="shared" si="0"/>
        <v>1378.8300000000002</v>
      </c>
    </row>
    <row r="35" spans="1:8" ht="25.5">
      <c r="A35" s="30">
        <v>24</v>
      </c>
      <c r="B35" s="15" t="s">
        <v>41</v>
      </c>
      <c r="C35" s="36" t="s">
        <v>139</v>
      </c>
      <c r="D35" s="10"/>
      <c r="E35" s="17" t="s">
        <v>134</v>
      </c>
      <c r="F35" s="17">
        <v>84.36</v>
      </c>
      <c r="G35" s="17">
        <v>5</v>
      </c>
      <c r="H35" s="21">
        <f t="shared" si="0"/>
        <v>421.8</v>
      </c>
    </row>
    <row r="36" spans="1:8" ht="38.25">
      <c r="A36" s="30">
        <v>25</v>
      </c>
      <c r="B36" s="15" t="s">
        <v>42</v>
      </c>
      <c r="C36" s="36" t="s">
        <v>138</v>
      </c>
      <c r="D36" s="10"/>
      <c r="E36" s="17" t="s">
        <v>132</v>
      </c>
      <c r="F36" s="17">
        <v>65</v>
      </c>
      <c r="G36" s="17">
        <v>3250</v>
      </c>
      <c r="H36" s="21">
        <f t="shared" si="0"/>
        <v>211250</v>
      </c>
    </row>
    <row r="37" spans="1:8" ht="25.5">
      <c r="A37" s="30">
        <v>26</v>
      </c>
      <c r="B37" s="15" t="s">
        <v>140</v>
      </c>
      <c r="C37" s="36"/>
      <c r="D37" s="10"/>
      <c r="E37" s="17" t="s">
        <v>134</v>
      </c>
      <c r="F37" s="17">
        <v>133.86000000000001</v>
      </c>
      <c r="G37" s="17">
        <v>44</v>
      </c>
      <c r="H37" s="21">
        <f t="shared" si="0"/>
        <v>5889.84</v>
      </c>
    </row>
    <row r="38" spans="1:8">
      <c r="A38" s="30">
        <v>27</v>
      </c>
      <c r="B38" s="15" t="s">
        <v>43</v>
      </c>
      <c r="C38" s="37" t="s">
        <v>142</v>
      </c>
      <c r="D38" s="10"/>
      <c r="E38" s="17" t="s">
        <v>130</v>
      </c>
      <c r="F38" s="17">
        <v>166.74</v>
      </c>
      <c r="G38" s="17">
        <v>580</v>
      </c>
      <c r="H38" s="21">
        <f t="shared" si="0"/>
        <v>96709.200000000012</v>
      </c>
    </row>
    <row r="39" spans="1:8">
      <c r="A39" s="30">
        <v>28</v>
      </c>
      <c r="B39" s="15" t="s">
        <v>44</v>
      </c>
      <c r="C39" s="36" t="s">
        <v>138</v>
      </c>
      <c r="D39" s="10"/>
      <c r="E39" s="17" t="s">
        <v>130</v>
      </c>
      <c r="F39" s="17">
        <v>120.89</v>
      </c>
      <c r="G39" s="17">
        <v>30</v>
      </c>
      <c r="H39" s="21">
        <f t="shared" si="0"/>
        <v>3626.7</v>
      </c>
    </row>
    <row r="40" spans="1:8">
      <c r="A40" s="30">
        <v>29</v>
      </c>
      <c r="B40" s="15" t="s">
        <v>45</v>
      </c>
      <c r="C40" s="36" t="s">
        <v>138</v>
      </c>
      <c r="D40" s="10"/>
      <c r="E40" s="17" t="s">
        <v>130</v>
      </c>
      <c r="F40" s="17">
        <v>119.34</v>
      </c>
      <c r="G40" s="17">
        <v>2000</v>
      </c>
      <c r="H40" s="21">
        <f t="shared" si="0"/>
        <v>238680</v>
      </c>
    </row>
    <row r="41" spans="1:8">
      <c r="A41" s="30">
        <v>30</v>
      </c>
      <c r="B41" s="15" t="s">
        <v>46</v>
      </c>
      <c r="C41" s="36" t="s">
        <v>138</v>
      </c>
      <c r="D41" s="10"/>
      <c r="E41" s="17" t="s">
        <v>130</v>
      </c>
      <c r="F41" s="17">
        <v>141.37</v>
      </c>
      <c r="G41" s="17">
        <v>2000</v>
      </c>
      <c r="H41" s="21">
        <f t="shared" si="0"/>
        <v>282740</v>
      </c>
    </row>
    <row r="42" spans="1:8">
      <c r="A42" s="30">
        <v>31</v>
      </c>
      <c r="B42" s="15" t="s">
        <v>47</v>
      </c>
      <c r="C42" s="36" t="s">
        <v>141</v>
      </c>
      <c r="D42" s="10"/>
      <c r="E42" s="17" t="s">
        <v>130</v>
      </c>
      <c r="F42" s="17">
        <v>116.96</v>
      </c>
      <c r="G42" s="17">
        <v>5</v>
      </c>
      <c r="H42" s="21">
        <f t="shared" si="0"/>
        <v>584.79999999999995</v>
      </c>
    </row>
    <row r="43" spans="1:8" ht="25.5">
      <c r="A43" s="30">
        <v>32</v>
      </c>
      <c r="B43" s="15" t="s">
        <v>48</v>
      </c>
      <c r="C43" s="36"/>
      <c r="D43" s="10"/>
      <c r="E43" s="17" t="s">
        <v>134</v>
      </c>
      <c r="F43" s="17">
        <v>221.04</v>
      </c>
      <c r="G43" s="17">
        <v>10</v>
      </c>
      <c r="H43" s="21">
        <f t="shared" si="0"/>
        <v>2210.4</v>
      </c>
    </row>
    <row r="44" spans="1:8" ht="25.5">
      <c r="A44" s="30">
        <v>33</v>
      </c>
      <c r="B44" s="15" t="s">
        <v>49</v>
      </c>
      <c r="C44" s="36" t="s">
        <v>139</v>
      </c>
      <c r="D44" s="10"/>
      <c r="E44" s="17" t="s">
        <v>134</v>
      </c>
      <c r="F44" s="17">
        <v>774.42</v>
      </c>
      <c r="G44" s="17">
        <v>15</v>
      </c>
      <c r="H44" s="21">
        <f t="shared" si="0"/>
        <v>11616.3</v>
      </c>
    </row>
    <row r="45" spans="1:8" ht="25.5">
      <c r="A45" s="30">
        <v>34</v>
      </c>
      <c r="B45" s="15" t="s">
        <v>50</v>
      </c>
      <c r="C45" s="37" t="s">
        <v>142</v>
      </c>
      <c r="D45" s="10"/>
      <c r="E45" s="17" t="s">
        <v>132</v>
      </c>
      <c r="F45" s="17">
        <v>84.72</v>
      </c>
      <c r="G45" s="17">
        <v>240</v>
      </c>
      <c r="H45" s="21">
        <f t="shared" si="0"/>
        <v>20332.8</v>
      </c>
    </row>
    <row r="46" spans="1:8">
      <c r="A46" s="30">
        <v>35</v>
      </c>
      <c r="B46" s="15" t="s">
        <v>51</v>
      </c>
      <c r="C46" s="36"/>
      <c r="D46" s="10"/>
      <c r="E46" s="17" t="s">
        <v>132</v>
      </c>
      <c r="F46" s="17">
        <v>24.4</v>
      </c>
      <c r="G46" s="17">
        <v>670</v>
      </c>
      <c r="H46" s="21">
        <f t="shared" si="0"/>
        <v>16347.999999999998</v>
      </c>
    </row>
    <row r="47" spans="1:8" ht="25.5">
      <c r="A47" s="30">
        <v>36</v>
      </c>
      <c r="B47" s="15" t="s">
        <v>52</v>
      </c>
      <c r="C47" s="36" t="s">
        <v>141</v>
      </c>
      <c r="D47" s="10"/>
      <c r="E47" s="17" t="s">
        <v>134</v>
      </c>
      <c r="F47" s="17">
        <v>89.62</v>
      </c>
      <c r="G47" s="17">
        <v>560</v>
      </c>
      <c r="H47" s="21">
        <f t="shared" si="0"/>
        <v>50187.200000000004</v>
      </c>
    </row>
    <row r="48" spans="1:8">
      <c r="A48" s="30">
        <v>37</v>
      </c>
      <c r="B48" s="15" t="s">
        <v>53</v>
      </c>
      <c r="C48" s="36"/>
      <c r="D48" s="10"/>
      <c r="E48" s="17" t="s">
        <v>130</v>
      </c>
      <c r="F48" s="17">
        <v>119.11</v>
      </c>
      <c r="G48" s="17">
        <v>120</v>
      </c>
      <c r="H48" s="21">
        <f t="shared" si="0"/>
        <v>14293.2</v>
      </c>
    </row>
    <row r="49" spans="1:8">
      <c r="A49" s="30">
        <v>38</v>
      </c>
      <c r="B49" s="15" t="s">
        <v>54</v>
      </c>
      <c r="C49" s="36"/>
      <c r="D49" s="10"/>
      <c r="E49" s="17" t="s">
        <v>130</v>
      </c>
      <c r="F49" s="17">
        <v>119.11</v>
      </c>
      <c r="G49" s="17">
        <v>110</v>
      </c>
      <c r="H49" s="21">
        <f t="shared" si="0"/>
        <v>13102.1</v>
      </c>
    </row>
    <row r="50" spans="1:8" ht="25.5">
      <c r="A50" s="30">
        <v>39</v>
      </c>
      <c r="B50" s="15" t="s">
        <v>55</v>
      </c>
      <c r="C50" s="36" t="s">
        <v>141</v>
      </c>
      <c r="D50" s="10"/>
      <c r="E50" s="18" t="s">
        <v>134</v>
      </c>
      <c r="F50" s="18">
        <v>636.19000000000005</v>
      </c>
      <c r="G50" s="18">
        <v>162</v>
      </c>
      <c r="H50" s="21">
        <f t="shared" si="0"/>
        <v>103062.78000000001</v>
      </c>
    </row>
    <row r="51" spans="1:8" ht="25.5">
      <c r="A51" s="30">
        <v>40</v>
      </c>
      <c r="B51" s="15" t="s">
        <v>56</v>
      </c>
      <c r="C51" s="36"/>
      <c r="D51" s="10"/>
      <c r="E51" s="17" t="s">
        <v>131</v>
      </c>
      <c r="F51" s="17">
        <v>2.08</v>
      </c>
      <c r="G51" s="17">
        <v>230</v>
      </c>
      <c r="H51" s="21">
        <f t="shared" si="0"/>
        <v>478.40000000000003</v>
      </c>
    </row>
    <row r="52" spans="1:8">
      <c r="A52" s="30">
        <v>41</v>
      </c>
      <c r="B52" s="15" t="s">
        <v>57</v>
      </c>
      <c r="C52" s="36" t="s">
        <v>141</v>
      </c>
      <c r="D52" s="10"/>
      <c r="E52" s="17" t="s">
        <v>134</v>
      </c>
      <c r="F52" s="17">
        <v>169.85</v>
      </c>
      <c r="G52" s="17">
        <v>105</v>
      </c>
      <c r="H52" s="21">
        <f t="shared" si="0"/>
        <v>17834.25</v>
      </c>
    </row>
    <row r="53" spans="1:8" ht="38.25">
      <c r="A53" s="30">
        <v>42</v>
      </c>
      <c r="B53" s="15" t="s">
        <v>58</v>
      </c>
      <c r="C53" s="36" t="s">
        <v>138</v>
      </c>
      <c r="D53" s="10"/>
      <c r="E53" s="17" t="s">
        <v>132</v>
      </c>
      <c r="F53" s="17">
        <v>7660.8</v>
      </c>
      <c r="G53" s="17">
        <v>85</v>
      </c>
      <c r="H53" s="21">
        <f t="shared" si="0"/>
        <v>651168</v>
      </c>
    </row>
    <row r="54" spans="1:8">
      <c r="A54" s="30">
        <v>43</v>
      </c>
      <c r="B54" s="15" t="s">
        <v>59</v>
      </c>
      <c r="C54" s="36" t="s">
        <v>139</v>
      </c>
      <c r="D54" s="10"/>
      <c r="E54" s="17" t="s">
        <v>130</v>
      </c>
      <c r="F54" s="17">
        <v>49.44</v>
      </c>
      <c r="G54" s="17">
        <v>72</v>
      </c>
      <c r="H54" s="21">
        <f t="shared" si="0"/>
        <v>3559.68</v>
      </c>
    </row>
    <row r="55" spans="1:8">
      <c r="A55" s="30">
        <v>44</v>
      </c>
      <c r="B55" s="15" t="s">
        <v>60</v>
      </c>
      <c r="C55" s="36" t="s">
        <v>139</v>
      </c>
      <c r="D55" s="10"/>
      <c r="E55" s="17" t="s">
        <v>130</v>
      </c>
      <c r="F55" s="17">
        <v>70.349999999999994</v>
      </c>
      <c r="G55" s="17">
        <v>55</v>
      </c>
      <c r="H55" s="21">
        <f t="shared" si="0"/>
        <v>3869.2499999999995</v>
      </c>
    </row>
    <row r="56" spans="1:8">
      <c r="A56" s="30">
        <v>45</v>
      </c>
      <c r="B56" s="15" t="s">
        <v>61</v>
      </c>
      <c r="C56" s="36" t="s">
        <v>139</v>
      </c>
      <c r="D56" s="10"/>
      <c r="E56" s="17" t="s">
        <v>131</v>
      </c>
      <c r="F56" s="20">
        <v>6.06</v>
      </c>
      <c r="G56" s="17">
        <v>600</v>
      </c>
      <c r="H56" s="21">
        <f t="shared" si="0"/>
        <v>3635.9999999999995</v>
      </c>
    </row>
    <row r="57" spans="1:8">
      <c r="A57" s="30">
        <v>46</v>
      </c>
      <c r="B57" s="15" t="s">
        <v>62</v>
      </c>
      <c r="C57" s="36" t="s">
        <v>139</v>
      </c>
      <c r="D57" s="10"/>
      <c r="E57" s="17" t="s">
        <v>131</v>
      </c>
      <c r="F57" s="17">
        <v>5.57</v>
      </c>
      <c r="G57" s="17">
        <v>400</v>
      </c>
      <c r="H57" s="21">
        <f t="shared" si="0"/>
        <v>2228</v>
      </c>
    </row>
    <row r="58" spans="1:8">
      <c r="A58" s="30">
        <v>47</v>
      </c>
      <c r="B58" s="15" t="s">
        <v>63</v>
      </c>
      <c r="C58" s="36" t="s">
        <v>138</v>
      </c>
      <c r="D58" s="10"/>
      <c r="E58" s="17" t="s">
        <v>130</v>
      </c>
      <c r="F58" s="17">
        <v>87.07</v>
      </c>
      <c r="G58" s="17">
        <v>11</v>
      </c>
      <c r="H58" s="21">
        <f t="shared" si="0"/>
        <v>957.77</v>
      </c>
    </row>
    <row r="59" spans="1:8" ht="25.5">
      <c r="A59" s="30">
        <v>48</v>
      </c>
      <c r="B59" s="15" t="s">
        <v>64</v>
      </c>
      <c r="C59" s="36"/>
      <c r="D59" s="10"/>
      <c r="E59" s="17" t="s">
        <v>132</v>
      </c>
      <c r="F59" s="17">
        <v>22.68</v>
      </c>
      <c r="G59" s="17">
        <v>1230</v>
      </c>
      <c r="H59" s="21">
        <f t="shared" si="0"/>
        <v>27896.400000000001</v>
      </c>
    </row>
    <row r="60" spans="1:8">
      <c r="A60" s="30">
        <v>49</v>
      </c>
      <c r="B60" s="15" t="s">
        <v>65</v>
      </c>
      <c r="C60" s="36" t="s">
        <v>141</v>
      </c>
      <c r="D60" s="10"/>
      <c r="E60" s="17" t="s">
        <v>131</v>
      </c>
      <c r="F60" s="17">
        <v>1.18</v>
      </c>
      <c r="G60" s="17">
        <v>6000</v>
      </c>
      <c r="H60" s="21">
        <f t="shared" si="0"/>
        <v>7080</v>
      </c>
    </row>
    <row r="61" spans="1:8" ht="25.5">
      <c r="A61" s="30">
        <v>50</v>
      </c>
      <c r="B61" s="15" t="s">
        <v>66</v>
      </c>
      <c r="C61" s="36" t="s">
        <v>138</v>
      </c>
      <c r="D61" s="10"/>
      <c r="E61" s="17" t="s">
        <v>132</v>
      </c>
      <c r="F61" s="17">
        <v>43.63</v>
      </c>
      <c r="G61" s="17">
        <v>20</v>
      </c>
      <c r="H61" s="21">
        <f t="shared" si="0"/>
        <v>872.6</v>
      </c>
    </row>
    <row r="62" spans="1:8" ht="25.5">
      <c r="A62" s="30">
        <v>51</v>
      </c>
      <c r="B62" s="15" t="s">
        <v>67</v>
      </c>
      <c r="C62" s="36" t="s">
        <v>138</v>
      </c>
      <c r="D62" s="10"/>
      <c r="E62" s="17" t="s">
        <v>130</v>
      </c>
      <c r="F62" s="17">
        <v>65.69</v>
      </c>
      <c r="G62" s="17">
        <v>300</v>
      </c>
      <c r="H62" s="21">
        <f t="shared" si="0"/>
        <v>19707</v>
      </c>
    </row>
    <row r="63" spans="1:8">
      <c r="A63" s="30">
        <v>52</v>
      </c>
      <c r="B63" s="15" t="s">
        <v>68</v>
      </c>
      <c r="C63" s="36"/>
      <c r="D63" s="10"/>
      <c r="E63" s="17" t="s">
        <v>135</v>
      </c>
      <c r="F63" s="17">
        <v>29.46</v>
      </c>
      <c r="G63" s="17">
        <v>2000</v>
      </c>
      <c r="H63" s="21">
        <f t="shared" si="0"/>
        <v>58920</v>
      </c>
    </row>
    <row r="64" spans="1:8">
      <c r="A64" s="30">
        <v>53</v>
      </c>
      <c r="B64" s="15" t="s">
        <v>69</v>
      </c>
      <c r="C64" s="36"/>
      <c r="D64" s="10"/>
      <c r="E64" s="17" t="s">
        <v>130</v>
      </c>
      <c r="F64" s="17">
        <v>498.02</v>
      </c>
      <c r="G64" s="17">
        <v>100</v>
      </c>
      <c r="H64" s="21">
        <f t="shared" si="0"/>
        <v>49802</v>
      </c>
    </row>
    <row r="65" spans="1:8" ht="25.5">
      <c r="A65" s="30">
        <v>54</v>
      </c>
      <c r="B65" s="15" t="s">
        <v>70</v>
      </c>
      <c r="C65" s="36" t="s">
        <v>139</v>
      </c>
      <c r="D65" s="10"/>
      <c r="E65" s="17" t="s">
        <v>134</v>
      </c>
      <c r="F65" s="17">
        <v>458.78</v>
      </c>
      <c r="G65" s="17">
        <v>92</v>
      </c>
      <c r="H65" s="21">
        <f t="shared" si="0"/>
        <v>42207.759999999995</v>
      </c>
    </row>
    <row r="66" spans="1:8">
      <c r="A66" s="30">
        <v>55</v>
      </c>
      <c r="B66" s="15" t="s">
        <v>71</v>
      </c>
      <c r="C66" s="36" t="s">
        <v>139</v>
      </c>
      <c r="D66" s="10"/>
      <c r="E66" s="17" t="s">
        <v>134</v>
      </c>
      <c r="F66" s="17">
        <v>381.57</v>
      </c>
      <c r="G66" s="17">
        <v>5</v>
      </c>
      <c r="H66" s="21">
        <f t="shared" si="0"/>
        <v>1907.85</v>
      </c>
    </row>
    <row r="67" spans="1:8">
      <c r="A67" s="30">
        <v>56</v>
      </c>
      <c r="B67" s="15" t="s">
        <v>144</v>
      </c>
      <c r="C67" s="36" t="s">
        <v>138</v>
      </c>
      <c r="D67" s="10"/>
      <c r="E67" s="17" t="s">
        <v>130</v>
      </c>
      <c r="F67" s="17">
        <v>53.19</v>
      </c>
      <c r="G67" s="17">
        <v>5</v>
      </c>
      <c r="H67" s="21">
        <f t="shared" si="0"/>
        <v>265.95</v>
      </c>
    </row>
    <row r="68" spans="1:8" ht="25.5">
      <c r="A68" s="30">
        <v>57</v>
      </c>
      <c r="B68" s="15" t="s">
        <v>72</v>
      </c>
      <c r="C68" s="36" t="s">
        <v>139</v>
      </c>
      <c r="D68" s="10"/>
      <c r="E68" s="17" t="s">
        <v>136</v>
      </c>
      <c r="F68" s="17">
        <v>24.04</v>
      </c>
      <c r="G68" s="17">
        <v>150</v>
      </c>
      <c r="H68" s="21">
        <f t="shared" si="0"/>
        <v>3606</v>
      </c>
    </row>
    <row r="69" spans="1:8" ht="25.5">
      <c r="A69" s="30">
        <v>58</v>
      </c>
      <c r="B69" s="15" t="s">
        <v>73</v>
      </c>
      <c r="C69" s="36" t="s">
        <v>141</v>
      </c>
      <c r="D69" s="10"/>
      <c r="E69" s="17" t="s">
        <v>130</v>
      </c>
      <c r="F69" s="17">
        <v>3272.25</v>
      </c>
      <c r="G69" s="17">
        <v>261</v>
      </c>
      <c r="H69" s="21">
        <f t="shared" si="0"/>
        <v>854057.25</v>
      </c>
    </row>
    <row r="70" spans="1:8" ht="25.5">
      <c r="A70" s="30">
        <v>59</v>
      </c>
      <c r="B70" s="15" t="s">
        <v>74</v>
      </c>
      <c r="C70" s="36" t="s">
        <v>139</v>
      </c>
      <c r="D70" s="10"/>
      <c r="E70" s="17" t="s">
        <v>130</v>
      </c>
      <c r="F70" s="17">
        <v>225.65</v>
      </c>
      <c r="G70" s="17">
        <v>10</v>
      </c>
      <c r="H70" s="21">
        <f t="shared" si="0"/>
        <v>2256.5</v>
      </c>
    </row>
    <row r="71" spans="1:8" ht="25.5">
      <c r="A71" s="30">
        <v>60</v>
      </c>
      <c r="B71" s="15" t="s">
        <v>75</v>
      </c>
      <c r="C71" s="36" t="s">
        <v>141</v>
      </c>
      <c r="D71" s="10"/>
      <c r="E71" s="17" t="s">
        <v>130</v>
      </c>
      <c r="F71" s="17">
        <v>40.200000000000003</v>
      </c>
      <c r="G71" s="17">
        <v>5</v>
      </c>
      <c r="H71" s="21">
        <f t="shared" si="0"/>
        <v>201</v>
      </c>
    </row>
    <row r="72" spans="1:8" ht="25.5">
      <c r="A72" s="30">
        <v>61</v>
      </c>
      <c r="B72" s="15" t="s">
        <v>76</v>
      </c>
      <c r="C72" s="36" t="s">
        <v>139</v>
      </c>
      <c r="D72" s="10"/>
      <c r="E72" s="17" t="s">
        <v>134</v>
      </c>
      <c r="F72" s="17">
        <v>177.57</v>
      </c>
      <c r="G72" s="17">
        <v>45</v>
      </c>
      <c r="H72" s="21">
        <f t="shared" si="0"/>
        <v>7990.65</v>
      </c>
    </row>
    <row r="73" spans="1:8" ht="38.25">
      <c r="A73" s="30">
        <v>62</v>
      </c>
      <c r="B73" s="15" t="s">
        <v>77</v>
      </c>
      <c r="C73" s="36"/>
      <c r="D73" s="10"/>
      <c r="E73" s="17" t="s">
        <v>130</v>
      </c>
      <c r="F73" s="17">
        <v>23.42</v>
      </c>
      <c r="G73" s="17">
        <v>120</v>
      </c>
      <c r="H73" s="21">
        <f t="shared" si="0"/>
        <v>2810.4</v>
      </c>
    </row>
    <row r="74" spans="1:8" ht="25.5">
      <c r="A74" s="30">
        <v>63</v>
      </c>
      <c r="B74" s="15" t="s">
        <v>78</v>
      </c>
      <c r="C74" s="36" t="s">
        <v>141</v>
      </c>
      <c r="D74" s="10"/>
      <c r="E74" s="17" t="s">
        <v>130</v>
      </c>
      <c r="F74" s="17">
        <v>76.84</v>
      </c>
      <c r="G74" s="17">
        <v>40</v>
      </c>
      <c r="H74" s="21">
        <f t="shared" si="0"/>
        <v>3073.6000000000004</v>
      </c>
    </row>
    <row r="75" spans="1:8" ht="25.5">
      <c r="A75" s="30">
        <v>64</v>
      </c>
      <c r="B75" s="15" t="s">
        <v>79</v>
      </c>
      <c r="C75" s="36"/>
      <c r="D75" s="10"/>
      <c r="E75" s="17" t="s">
        <v>130</v>
      </c>
      <c r="F75" s="17">
        <v>64.150000000000006</v>
      </c>
      <c r="G75" s="17">
        <v>1050</v>
      </c>
      <c r="H75" s="21">
        <f t="shared" si="0"/>
        <v>67357.5</v>
      </c>
    </row>
    <row r="76" spans="1:8" ht="25.5">
      <c r="A76" s="30">
        <v>65</v>
      </c>
      <c r="B76" s="15" t="s">
        <v>80</v>
      </c>
      <c r="C76" s="36"/>
      <c r="D76" s="10"/>
      <c r="E76" s="17" t="s">
        <v>131</v>
      </c>
      <c r="F76" s="17">
        <v>19.02</v>
      </c>
      <c r="G76" s="17">
        <v>400</v>
      </c>
      <c r="H76" s="21">
        <f t="shared" ref="H76:H127" si="1">F76*G76</f>
        <v>7608</v>
      </c>
    </row>
    <row r="77" spans="1:8">
      <c r="A77" s="30">
        <v>66</v>
      </c>
      <c r="B77" s="15" t="s">
        <v>81</v>
      </c>
      <c r="C77" s="36" t="s">
        <v>139</v>
      </c>
      <c r="D77" s="10"/>
      <c r="E77" s="17" t="s">
        <v>134</v>
      </c>
      <c r="F77" s="17">
        <v>21.73</v>
      </c>
      <c r="G77" s="17">
        <v>1045</v>
      </c>
      <c r="H77" s="21">
        <f t="shared" si="1"/>
        <v>22707.850000000002</v>
      </c>
    </row>
    <row r="78" spans="1:8" ht="25.5">
      <c r="A78" s="30">
        <v>67</v>
      </c>
      <c r="B78" s="15" t="s">
        <v>82</v>
      </c>
      <c r="C78" s="36"/>
      <c r="D78" s="10"/>
      <c r="E78" s="17" t="s">
        <v>132</v>
      </c>
      <c r="F78" s="17">
        <v>21.92</v>
      </c>
      <c r="G78" s="17">
        <v>300</v>
      </c>
      <c r="H78" s="21">
        <f t="shared" si="1"/>
        <v>6576.0000000000009</v>
      </c>
    </row>
    <row r="79" spans="1:8" ht="25.5">
      <c r="A79" s="30">
        <v>68</v>
      </c>
      <c r="B79" s="16" t="s">
        <v>83</v>
      </c>
      <c r="C79" s="36"/>
      <c r="D79" s="10"/>
      <c r="E79" s="18" t="s">
        <v>131</v>
      </c>
      <c r="F79" s="18">
        <v>76.17</v>
      </c>
      <c r="G79" s="17">
        <v>10</v>
      </c>
      <c r="H79" s="21">
        <f t="shared" si="1"/>
        <v>761.7</v>
      </c>
    </row>
    <row r="80" spans="1:8">
      <c r="A80" s="30">
        <v>69</v>
      </c>
      <c r="B80" s="15" t="s">
        <v>84</v>
      </c>
      <c r="C80" s="36"/>
      <c r="D80" s="10"/>
      <c r="E80" s="17" t="s">
        <v>134</v>
      </c>
      <c r="F80" s="17">
        <v>486.19</v>
      </c>
      <c r="G80" s="17">
        <v>40</v>
      </c>
      <c r="H80" s="21">
        <f t="shared" si="1"/>
        <v>19447.599999999999</v>
      </c>
    </row>
    <row r="81" spans="1:8">
      <c r="A81" s="30">
        <v>70</v>
      </c>
      <c r="B81" s="15" t="s">
        <v>85</v>
      </c>
      <c r="C81" s="36"/>
      <c r="D81" s="10"/>
      <c r="E81" s="17" t="s">
        <v>135</v>
      </c>
      <c r="F81" s="17">
        <v>212.19</v>
      </c>
      <c r="G81" s="17">
        <v>50</v>
      </c>
      <c r="H81" s="21">
        <f t="shared" si="1"/>
        <v>10609.5</v>
      </c>
    </row>
    <row r="82" spans="1:8" ht="25.5">
      <c r="A82" s="30">
        <v>71</v>
      </c>
      <c r="B82" s="15" t="s">
        <v>86</v>
      </c>
      <c r="C82" s="36" t="s">
        <v>141</v>
      </c>
      <c r="D82" s="10"/>
      <c r="E82" s="17" t="s">
        <v>130</v>
      </c>
      <c r="F82" s="17">
        <v>105.76</v>
      </c>
      <c r="G82" s="17">
        <v>3250</v>
      </c>
      <c r="H82" s="21">
        <f t="shared" si="1"/>
        <v>343720</v>
      </c>
    </row>
    <row r="83" spans="1:8" ht="25.5">
      <c r="A83" s="30">
        <v>72</v>
      </c>
      <c r="B83" s="15" t="s">
        <v>87</v>
      </c>
      <c r="C83" s="36" t="s">
        <v>141</v>
      </c>
      <c r="D83" s="10"/>
      <c r="E83" s="17" t="s">
        <v>130</v>
      </c>
      <c r="F83" s="17">
        <v>132.07</v>
      </c>
      <c r="G83" s="17">
        <v>7000</v>
      </c>
      <c r="H83" s="21">
        <f t="shared" si="1"/>
        <v>924490</v>
      </c>
    </row>
    <row r="84" spans="1:8" ht="25.5">
      <c r="A84" s="30">
        <v>73</v>
      </c>
      <c r="B84" s="15" t="s">
        <v>88</v>
      </c>
      <c r="C84" s="36" t="s">
        <v>141</v>
      </c>
      <c r="D84" s="10"/>
      <c r="E84" s="17" t="s">
        <v>130</v>
      </c>
      <c r="F84" s="17">
        <v>132.07</v>
      </c>
      <c r="G84" s="17">
        <v>600</v>
      </c>
      <c r="H84" s="21">
        <f t="shared" si="1"/>
        <v>79242</v>
      </c>
    </row>
    <row r="85" spans="1:8" ht="25.5">
      <c r="A85" s="30">
        <v>74</v>
      </c>
      <c r="B85" s="15" t="s">
        <v>89</v>
      </c>
      <c r="C85" s="36" t="s">
        <v>141</v>
      </c>
      <c r="D85" s="10"/>
      <c r="E85" s="17" t="s">
        <v>130</v>
      </c>
      <c r="F85" s="17">
        <v>181.24</v>
      </c>
      <c r="G85" s="17">
        <v>5700</v>
      </c>
      <c r="H85" s="21">
        <f t="shared" si="1"/>
        <v>1033068</v>
      </c>
    </row>
    <row r="86" spans="1:8" ht="25.5">
      <c r="A86" s="30">
        <v>75</v>
      </c>
      <c r="B86" s="15" t="s">
        <v>90</v>
      </c>
      <c r="C86" s="36" t="s">
        <v>141</v>
      </c>
      <c r="D86" s="10"/>
      <c r="E86" s="17" t="s">
        <v>130</v>
      </c>
      <c r="F86" s="17">
        <v>181.24</v>
      </c>
      <c r="G86" s="17">
        <v>230</v>
      </c>
      <c r="H86" s="21">
        <f t="shared" si="1"/>
        <v>41685.200000000004</v>
      </c>
    </row>
    <row r="87" spans="1:8" ht="25.5">
      <c r="A87" s="30">
        <v>76</v>
      </c>
      <c r="B87" s="15" t="s">
        <v>91</v>
      </c>
      <c r="C87" s="36" t="s">
        <v>141</v>
      </c>
      <c r="D87" s="10"/>
      <c r="E87" s="17" t="s">
        <v>131</v>
      </c>
      <c r="F87" s="17">
        <v>5.17</v>
      </c>
      <c r="G87" s="17">
        <v>500</v>
      </c>
      <c r="H87" s="21">
        <f t="shared" si="1"/>
        <v>2585</v>
      </c>
    </row>
    <row r="88" spans="1:8" ht="25.5">
      <c r="A88" s="30">
        <v>77</v>
      </c>
      <c r="B88" s="15" t="s">
        <v>92</v>
      </c>
      <c r="C88" s="36"/>
      <c r="D88" s="10"/>
      <c r="E88" s="17" t="s">
        <v>134</v>
      </c>
      <c r="F88" s="17">
        <v>155.09</v>
      </c>
      <c r="G88" s="17">
        <v>33</v>
      </c>
      <c r="H88" s="21">
        <f t="shared" si="1"/>
        <v>5117.97</v>
      </c>
    </row>
    <row r="89" spans="1:8" ht="25.5">
      <c r="A89" s="30">
        <v>78</v>
      </c>
      <c r="B89" s="15" t="s">
        <v>93</v>
      </c>
      <c r="C89" s="36" t="s">
        <v>138</v>
      </c>
      <c r="D89" s="10"/>
      <c r="E89" s="19" t="s">
        <v>131</v>
      </c>
      <c r="F89" s="17">
        <v>11.46</v>
      </c>
      <c r="G89" s="17">
        <v>10000</v>
      </c>
      <c r="H89" s="21">
        <f t="shared" si="1"/>
        <v>114600.00000000001</v>
      </c>
    </row>
    <row r="90" spans="1:8" ht="25.5">
      <c r="A90" s="30">
        <v>79</v>
      </c>
      <c r="B90" s="15" t="s">
        <v>94</v>
      </c>
      <c r="C90" s="36" t="s">
        <v>139</v>
      </c>
      <c r="D90" s="10"/>
      <c r="E90" s="17" t="s">
        <v>131</v>
      </c>
      <c r="F90" s="17">
        <v>2.82</v>
      </c>
      <c r="G90" s="17">
        <v>400</v>
      </c>
      <c r="H90" s="21">
        <f t="shared" si="1"/>
        <v>1128</v>
      </c>
    </row>
    <row r="91" spans="1:8">
      <c r="A91" s="30">
        <v>80</v>
      </c>
      <c r="B91" s="15" t="s">
        <v>95</v>
      </c>
      <c r="C91" s="36"/>
      <c r="D91" s="10"/>
      <c r="E91" s="17" t="s">
        <v>131</v>
      </c>
      <c r="F91" s="17">
        <v>1.32</v>
      </c>
      <c r="G91" s="17">
        <v>3000</v>
      </c>
      <c r="H91" s="21">
        <f t="shared" si="1"/>
        <v>3960</v>
      </c>
    </row>
    <row r="92" spans="1:8" ht="25.5">
      <c r="A92" s="30">
        <v>81</v>
      </c>
      <c r="B92" s="15" t="s">
        <v>96</v>
      </c>
      <c r="C92" s="36"/>
      <c r="D92" s="10"/>
      <c r="E92" s="17" t="s">
        <v>131</v>
      </c>
      <c r="F92" s="17">
        <v>10.27</v>
      </c>
      <c r="G92" s="17">
        <v>100</v>
      </c>
      <c r="H92" s="21">
        <f t="shared" si="1"/>
        <v>1027</v>
      </c>
    </row>
    <row r="93" spans="1:8" ht="25.5">
      <c r="A93" s="30">
        <v>82</v>
      </c>
      <c r="B93" s="15" t="s">
        <v>97</v>
      </c>
      <c r="C93" s="36" t="s">
        <v>139</v>
      </c>
      <c r="D93" s="10"/>
      <c r="E93" s="17" t="s">
        <v>130</v>
      </c>
      <c r="F93" s="17">
        <v>168.55</v>
      </c>
      <c r="G93" s="17">
        <v>60</v>
      </c>
      <c r="H93" s="21">
        <f t="shared" si="1"/>
        <v>10113</v>
      </c>
    </row>
    <row r="94" spans="1:8" ht="25.5">
      <c r="A94" s="30">
        <v>83</v>
      </c>
      <c r="B94" s="15" t="s">
        <v>98</v>
      </c>
      <c r="C94" s="36" t="s">
        <v>139</v>
      </c>
      <c r="D94" s="10"/>
      <c r="E94" s="17" t="s">
        <v>130</v>
      </c>
      <c r="F94" s="17">
        <v>156.35</v>
      </c>
      <c r="G94" s="17">
        <v>220</v>
      </c>
      <c r="H94" s="21">
        <f t="shared" si="1"/>
        <v>34397</v>
      </c>
    </row>
    <row r="95" spans="1:8" ht="38.25">
      <c r="A95" s="30">
        <v>84</v>
      </c>
      <c r="B95" s="15" t="s">
        <v>99</v>
      </c>
      <c r="C95" s="36"/>
      <c r="D95" s="10"/>
      <c r="E95" s="17" t="s">
        <v>131</v>
      </c>
      <c r="F95" s="17">
        <v>23.31</v>
      </c>
      <c r="G95" s="17">
        <v>100</v>
      </c>
      <c r="H95" s="21">
        <f t="shared" si="1"/>
        <v>2331</v>
      </c>
    </row>
    <row r="96" spans="1:8" ht="38.25">
      <c r="A96" s="30">
        <v>85</v>
      </c>
      <c r="B96" s="15" t="s">
        <v>100</v>
      </c>
      <c r="C96" s="37" t="s">
        <v>142</v>
      </c>
      <c r="D96" s="10"/>
      <c r="E96" s="17" t="s">
        <v>130</v>
      </c>
      <c r="F96" s="17">
        <v>76.680000000000007</v>
      </c>
      <c r="G96" s="17">
        <v>5</v>
      </c>
      <c r="H96" s="21">
        <f t="shared" si="1"/>
        <v>383.40000000000003</v>
      </c>
    </row>
    <row r="97" spans="1:8">
      <c r="A97" s="30">
        <v>86</v>
      </c>
      <c r="B97" s="15" t="s">
        <v>101</v>
      </c>
      <c r="C97" s="36" t="s">
        <v>138</v>
      </c>
      <c r="D97" s="10"/>
      <c r="E97" s="17" t="s">
        <v>135</v>
      </c>
      <c r="F97" s="17">
        <v>24.24</v>
      </c>
      <c r="G97" s="17">
        <v>1050</v>
      </c>
      <c r="H97" s="21">
        <f t="shared" si="1"/>
        <v>25452</v>
      </c>
    </row>
    <row r="98" spans="1:8">
      <c r="A98" s="30">
        <v>87</v>
      </c>
      <c r="B98" s="15" t="s">
        <v>145</v>
      </c>
      <c r="C98" s="36" t="s">
        <v>139</v>
      </c>
      <c r="D98" s="10"/>
      <c r="E98" s="17" t="s">
        <v>131</v>
      </c>
      <c r="F98" s="17">
        <v>29.9</v>
      </c>
      <c r="G98" s="17">
        <v>100</v>
      </c>
      <c r="H98" s="21">
        <f t="shared" si="1"/>
        <v>2990</v>
      </c>
    </row>
    <row r="99" spans="1:8" ht="25.5">
      <c r="A99" s="30">
        <v>88</v>
      </c>
      <c r="B99" s="15" t="s">
        <v>102</v>
      </c>
      <c r="C99" s="36" t="s">
        <v>138</v>
      </c>
      <c r="D99" s="10"/>
      <c r="E99" s="17" t="s">
        <v>131</v>
      </c>
      <c r="F99" s="17">
        <v>1361.64</v>
      </c>
      <c r="G99" s="17">
        <v>144</v>
      </c>
      <c r="H99" s="21">
        <f t="shared" si="1"/>
        <v>196076.16</v>
      </c>
    </row>
    <row r="100" spans="1:8" ht="25.5">
      <c r="A100" s="30">
        <v>89</v>
      </c>
      <c r="B100" s="15" t="s">
        <v>103</v>
      </c>
      <c r="C100" s="36"/>
      <c r="D100" s="10"/>
      <c r="E100" s="17" t="s">
        <v>131</v>
      </c>
      <c r="F100" s="17">
        <v>946.33</v>
      </c>
      <c r="G100" s="17">
        <v>144</v>
      </c>
      <c r="H100" s="21">
        <f t="shared" si="1"/>
        <v>136271.52000000002</v>
      </c>
    </row>
    <row r="101" spans="1:8" ht="38.25">
      <c r="A101" s="30">
        <v>90</v>
      </c>
      <c r="B101" s="16" t="s">
        <v>104</v>
      </c>
      <c r="C101" s="37" t="s">
        <v>142</v>
      </c>
      <c r="D101" s="10"/>
      <c r="E101" s="19" t="s">
        <v>134</v>
      </c>
      <c r="F101" s="17">
        <v>866.93</v>
      </c>
      <c r="G101" s="17">
        <v>10</v>
      </c>
      <c r="H101" s="21">
        <f t="shared" si="1"/>
        <v>8669.2999999999993</v>
      </c>
    </row>
    <row r="102" spans="1:8" ht="25.5">
      <c r="A102" s="30">
        <v>91</v>
      </c>
      <c r="B102" s="15" t="s">
        <v>105</v>
      </c>
      <c r="C102" s="36"/>
      <c r="D102" s="10"/>
      <c r="E102" s="17" t="s">
        <v>134</v>
      </c>
      <c r="F102" s="17">
        <v>1532.71</v>
      </c>
      <c r="G102" s="17">
        <v>2</v>
      </c>
      <c r="H102" s="21">
        <f t="shared" si="1"/>
        <v>3065.42</v>
      </c>
    </row>
    <row r="103" spans="1:8">
      <c r="A103" s="30">
        <v>92</v>
      </c>
      <c r="B103" s="15" t="s">
        <v>106</v>
      </c>
      <c r="C103" s="36" t="s">
        <v>138</v>
      </c>
      <c r="D103" s="10"/>
      <c r="E103" s="19" t="s">
        <v>134</v>
      </c>
      <c r="F103" s="17">
        <v>477.92</v>
      </c>
      <c r="G103" s="17">
        <v>30</v>
      </c>
      <c r="H103" s="21">
        <f t="shared" si="1"/>
        <v>14337.6</v>
      </c>
    </row>
    <row r="104" spans="1:8" ht="25.5">
      <c r="A104" s="30">
        <v>93</v>
      </c>
      <c r="B104" s="15" t="s">
        <v>107</v>
      </c>
      <c r="C104" s="36" t="s">
        <v>139</v>
      </c>
      <c r="D104" s="10"/>
      <c r="E104" s="17" t="s">
        <v>134</v>
      </c>
      <c r="F104" s="17">
        <v>100.34</v>
      </c>
      <c r="G104" s="17">
        <v>32</v>
      </c>
      <c r="H104" s="21">
        <f t="shared" si="1"/>
        <v>3210.88</v>
      </c>
    </row>
    <row r="105" spans="1:8">
      <c r="A105" s="30">
        <v>94</v>
      </c>
      <c r="B105" s="15" t="s">
        <v>108</v>
      </c>
      <c r="C105" s="36"/>
      <c r="D105" s="10"/>
      <c r="E105" s="17" t="s">
        <v>130</v>
      </c>
      <c r="F105" s="17">
        <v>10.98</v>
      </c>
      <c r="G105" s="17">
        <v>24000</v>
      </c>
      <c r="H105" s="21">
        <f t="shared" si="1"/>
        <v>263520</v>
      </c>
    </row>
    <row r="106" spans="1:8">
      <c r="A106" s="30">
        <v>95</v>
      </c>
      <c r="B106" s="15" t="s">
        <v>109</v>
      </c>
      <c r="C106" s="36"/>
      <c r="D106" s="10"/>
      <c r="E106" s="17" t="s">
        <v>130</v>
      </c>
      <c r="F106" s="17">
        <v>554.55999999999995</v>
      </c>
      <c r="G106" s="17">
        <v>15</v>
      </c>
      <c r="H106" s="21">
        <f t="shared" si="1"/>
        <v>8318.4</v>
      </c>
    </row>
    <row r="107" spans="1:8" ht="25.5">
      <c r="A107" s="30">
        <v>96</v>
      </c>
      <c r="B107" s="15" t="s">
        <v>110</v>
      </c>
      <c r="C107" s="36" t="s">
        <v>139</v>
      </c>
      <c r="D107" s="10"/>
      <c r="E107" s="17" t="s">
        <v>135</v>
      </c>
      <c r="F107" s="17">
        <v>11.5</v>
      </c>
      <c r="G107" s="17">
        <v>3300</v>
      </c>
      <c r="H107" s="21">
        <f t="shared" si="1"/>
        <v>37950</v>
      </c>
    </row>
    <row r="108" spans="1:8">
      <c r="A108" s="30">
        <v>97</v>
      </c>
      <c r="B108" s="15" t="s">
        <v>111</v>
      </c>
      <c r="C108" s="36" t="s">
        <v>139</v>
      </c>
      <c r="D108" s="10"/>
      <c r="E108" s="17" t="s">
        <v>135</v>
      </c>
      <c r="F108" s="17">
        <v>11.5</v>
      </c>
      <c r="G108" s="17">
        <v>6000</v>
      </c>
      <c r="H108" s="21">
        <f t="shared" si="1"/>
        <v>69000</v>
      </c>
    </row>
    <row r="109" spans="1:8">
      <c r="A109" s="30">
        <v>98</v>
      </c>
      <c r="B109" s="15" t="s">
        <v>112</v>
      </c>
      <c r="C109" s="36" t="s">
        <v>139</v>
      </c>
      <c r="D109" s="10"/>
      <c r="E109" s="17" t="s">
        <v>135</v>
      </c>
      <c r="F109" s="17">
        <v>28.53</v>
      </c>
      <c r="G109" s="17">
        <v>6500</v>
      </c>
      <c r="H109" s="21">
        <f t="shared" si="1"/>
        <v>185445</v>
      </c>
    </row>
    <row r="110" spans="1:8">
      <c r="A110" s="30">
        <v>99</v>
      </c>
      <c r="B110" s="15" t="s">
        <v>113</v>
      </c>
      <c r="C110" s="36"/>
      <c r="D110" s="10"/>
      <c r="E110" s="17" t="s">
        <v>134</v>
      </c>
      <c r="F110" s="17">
        <v>775.07</v>
      </c>
      <c r="G110" s="17">
        <v>2</v>
      </c>
      <c r="H110" s="21">
        <f t="shared" si="1"/>
        <v>1550.14</v>
      </c>
    </row>
    <row r="111" spans="1:8" ht="25.5">
      <c r="A111" s="30">
        <v>100</v>
      </c>
      <c r="B111" s="15" t="s">
        <v>114</v>
      </c>
      <c r="C111" s="36"/>
      <c r="D111" s="10"/>
      <c r="E111" s="17" t="s">
        <v>132</v>
      </c>
      <c r="F111" s="17">
        <v>119.75</v>
      </c>
      <c r="G111" s="17">
        <v>60</v>
      </c>
      <c r="H111" s="21">
        <f t="shared" si="1"/>
        <v>7185</v>
      </c>
    </row>
    <row r="112" spans="1:8">
      <c r="A112" s="30">
        <v>101</v>
      </c>
      <c r="B112" s="15" t="s">
        <v>115</v>
      </c>
      <c r="C112" s="36" t="s">
        <v>139</v>
      </c>
      <c r="D112" s="10"/>
      <c r="E112" s="17" t="s">
        <v>130</v>
      </c>
      <c r="F112" s="17">
        <v>211.12</v>
      </c>
      <c r="G112" s="17">
        <v>290</v>
      </c>
      <c r="H112" s="21">
        <f t="shared" si="1"/>
        <v>61224.800000000003</v>
      </c>
    </row>
    <row r="113" spans="1:8" s="39" customFormat="1">
      <c r="A113" s="30">
        <v>102</v>
      </c>
      <c r="B113" s="15" t="s">
        <v>143</v>
      </c>
      <c r="C113" s="17"/>
      <c r="D113" s="17"/>
      <c r="E113" s="17" t="s">
        <v>135</v>
      </c>
      <c r="F113" s="17">
        <v>34.200000000000003</v>
      </c>
      <c r="G113" s="17">
        <v>14400</v>
      </c>
      <c r="H113" s="21">
        <f t="shared" si="1"/>
        <v>492480.00000000006</v>
      </c>
    </row>
    <row r="114" spans="1:8">
      <c r="A114" s="30">
        <v>103</v>
      </c>
      <c r="B114" s="15" t="s">
        <v>116</v>
      </c>
      <c r="C114" s="36" t="s">
        <v>138</v>
      </c>
      <c r="D114" s="10"/>
      <c r="E114" s="17" t="s">
        <v>134</v>
      </c>
      <c r="F114" s="17">
        <v>663.59</v>
      </c>
      <c r="G114" s="17">
        <v>43</v>
      </c>
      <c r="H114" s="21">
        <f t="shared" si="1"/>
        <v>28534.370000000003</v>
      </c>
    </row>
    <row r="115" spans="1:8">
      <c r="A115" s="30">
        <v>104</v>
      </c>
      <c r="B115" s="15" t="s">
        <v>117</v>
      </c>
      <c r="C115" s="36" t="s">
        <v>138</v>
      </c>
      <c r="D115" s="10"/>
      <c r="E115" s="17" t="s">
        <v>132</v>
      </c>
      <c r="F115" s="17">
        <v>38.47</v>
      </c>
      <c r="G115" s="17">
        <v>130</v>
      </c>
      <c r="H115" s="21">
        <f t="shared" si="1"/>
        <v>5001.0999999999995</v>
      </c>
    </row>
    <row r="116" spans="1:8" ht="25.5">
      <c r="A116" s="30">
        <v>105</v>
      </c>
      <c r="B116" s="15" t="s">
        <v>118</v>
      </c>
      <c r="C116" s="36" t="s">
        <v>138</v>
      </c>
      <c r="D116" s="10"/>
      <c r="E116" s="17" t="s">
        <v>132</v>
      </c>
      <c r="F116" s="17">
        <v>95.65</v>
      </c>
      <c r="G116" s="17">
        <v>150</v>
      </c>
      <c r="H116" s="21">
        <f t="shared" si="1"/>
        <v>14347.5</v>
      </c>
    </row>
    <row r="117" spans="1:8">
      <c r="A117" s="30">
        <v>106</v>
      </c>
      <c r="B117" s="15" t="s">
        <v>119</v>
      </c>
      <c r="C117" s="36" t="s">
        <v>138</v>
      </c>
      <c r="D117" s="10"/>
      <c r="E117" s="17" t="s">
        <v>135</v>
      </c>
      <c r="F117" s="17">
        <v>34.71</v>
      </c>
      <c r="G117" s="17">
        <v>300</v>
      </c>
      <c r="H117" s="21">
        <f t="shared" si="1"/>
        <v>10413</v>
      </c>
    </row>
    <row r="118" spans="1:8">
      <c r="A118" s="30">
        <v>107</v>
      </c>
      <c r="B118" s="15" t="s">
        <v>120</v>
      </c>
      <c r="C118" s="36"/>
      <c r="D118" s="10"/>
      <c r="E118" s="17" t="s">
        <v>134</v>
      </c>
      <c r="F118" s="17">
        <v>172.32</v>
      </c>
      <c r="G118" s="17">
        <v>30</v>
      </c>
      <c r="H118" s="21">
        <f t="shared" si="1"/>
        <v>5169.5999999999995</v>
      </c>
    </row>
    <row r="119" spans="1:8">
      <c r="A119" s="30">
        <v>108</v>
      </c>
      <c r="B119" s="15" t="s">
        <v>121</v>
      </c>
      <c r="C119" s="36" t="s">
        <v>138</v>
      </c>
      <c r="D119" s="10"/>
      <c r="E119" s="19" t="s">
        <v>131</v>
      </c>
      <c r="F119" s="17">
        <v>1.9</v>
      </c>
      <c r="G119" s="17">
        <v>5500</v>
      </c>
      <c r="H119" s="21">
        <f t="shared" si="1"/>
        <v>10450</v>
      </c>
    </row>
    <row r="120" spans="1:8">
      <c r="A120" s="30">
        <v>109</v>
      </c>
      <c r="B120" s="15" t="s">
        <v>122</v>
      </c>
      <c r="C120" s="36" t="s">
        <v>139</v>
      </c>
      <c r="D120" s="10"/>
      <c r="E120" s="17" t="s">
        <v>131</v>
      </c>
      <c r="F120" s="17">
        <v>26.23</v>
      </c>
      <c r="G120" s="17">
        <v>3200</v>
      </c>
      <c r="H120" s="21">
        <f t="shared" si="1"/>
        <v>83936</v>
      </c>
    </row>
    <row r="121" spans="1:8">
      <c r="A121" s="30">
        <v>110</v>
      </c>
      <c r="B121" s="15" t="s">
        <v>123</v>
      </c>
      <c r="C121" s="36" t="s">
        <v>138</v>
      </c>
      <c r="D121" s="10"/>
      <c r="E121" s="17" t="s">
        <v>131</v>
      </c>
      <c r="F121" s="17">
        <v>14.74</v>
      </c>
      <c r="G121" s="17">
        <v>260</v>
      </c>
      <c r="H121" s="21">
        <f t="shared" si="1"/>
        <v>3832.4</v>
      </c>
    </row>
    <row r="122" spans="1:8" ht="16.5" customHeight="1">
      <c r="A122" s="30">
        <v>111</v>
      </c>
      <c r="B122" s="15" t="s">
        <v>124</v>
      </c>
      <c r="C122" s="36" t="s">
        <v>138</v>
      </c>
      <c r="D122" s="10"/>
      <c r="E122" s="17" t="s">
        <v>130</v>
      </c>
      <c r="F122" s="17">
        <v>144.91</v>
      </c>
      <c r="G122" s="17">
        <v>25</v>
      </c>
      <c r="H122" s="21">
        <f t="shared" si="1"/>
        <v>3622.75</v>
      </c>
    </row>
    <row r="123" spans="1:8">
      <c r="A123" s="30">
        <v>112</v>
      </c>
      <c r="B123" s="15" t="s">
        <v>125</v>
      </c>
      <c r="C123" s="36" t="s">
        <v>138</v>
      </c>
      <c r="D123" s="10"/>
      <c r="E123" s="17" t="s">
        <v>131</v>
      </c>
      <c r="F123" s="17">
        <v>1.69</v>
      </c>
      <c r="G123" s="17">
        <v>1350</v>
      </c>
      <c r="H123" s="21">
        <f t="shared" si="1"/>
        <v>2281.5</v>
      </c>
    </row>
    <row r="124" spans="1:8" ht="25.5">
      <c r="A124" s="30">
        <v>113</v>
      </c>
      <c r="B124" s="15" t="s">
        <v>126</v>
      </c>
      <c r="C124" s="36" t="s">
        <v>138</v>
      </c>
      <c r="D124" s="10"/>
      <c r="E124" s="17" t="s">
        <v>131</v>
      </c>
      <c r="F124" s="17">
        <v>16.309999999999999</v>
      </c>
      <c r="G124" s="17">
        <v>40</v>
      </c>
      <c r="H124" s="21">
        <f t="shared" si="1"/>
        <v>652.4</v>
      </c>
    </row>
    <row r="125" spans="1:8">
      <c r="A125" s="30">
        <v>114</v>
      </c>
      <c r="B125" s="15" t="s">
        <v>127</v>
      </c>
      <c r="C125" s="36"/>
      <c r="D125" s="10"/>
      <c r="E125" s="17" t="s">
        <v>130</v>
      </c>
      <c r="F125" s="17">
        <v>95.58</v>
      </c>
      <c r="G125" s="17">
        <v>100</v>
      </c>
      <c r="H125" s="21">
        <f t="shared" si="1"/>
        <v>9558</v>
      </c>
    </row>
    <row r="126" spans="1:8">
      <c r="A126" s="30">
        <v>115</v>
      </c>
      <c r="B126" s="15" t="s">
        <v>128</v>
      </c>
      <c r="C126" s="36" t="s">
        <v>138</v>
      </c>
      <c r="D126" s="10"/>
      <c r="E126" s="17" t="s">
        <v>130</v>
      </c>
      <c r="F126" s="17">
        <v>44.19</v>
      </c>
      <c r="G126" s="17">
        <v>120</v>
      </c>
      <c r="H126" s="21">
        <f t="shared" si="1"/>
        <v>5302.7999999999993</v>
      </c>
    </row>
    <row r="127" spans="1:8" ht="26.25" thickBot="1">
      <c r="A127" s="30">
        <v>116</v>
      </c>
      <c r="B127" s="22" t="s">
        <v>129</v>
      </c>
      <c r="C127" s="38" t="s">
        <v>138</v>
      </c>
      <c r="D127" s="35"/>
      <c r="E127" s="23" t="s">
        <v>130</v>
      </c>
      <c r="F127" s="23">
        <v>137.81</v>
      </c>
      <c r="G127" s="23">
        <v>10</v>
      </c>
      <c r="H127" s="24">
        <f t="shared" si="1"/>
        <v>1378.1</v>
      </c>
    </row>
    <row r="128" spans="1:8" ht="15.75" thickBot="1">
      <c r="A128" s="31"/>
      <c r="B128" s="25" t="s">
        <v>137</v>
      </c>
      <c r="C128" s="25"/>
      <c r="D128" s="25"/>
      <c r="E128" s="34"/>
      <c r="F128" s="34"/>
      <c r="G128" s="34"/>
      <c r="H128" s="26">
        <f>SUM(H12:H127)</f>
        <v>8533532.2300000004</v>
      </c>
    </row>
    <row r="130" spans="1:11">
      <c r="A130" s="28" t="s">
        <v>15</v>
      </c>
    </row>
    <row r="131" spans="1:11">
      <c r="A131" s="32" t="s">
        <v>14</v>
      </c>
    </row>
    <row r="132" spans="1:11">
      <c r="A132" s="33"/>
      <c r="B132" s="11"/>
      <c r="C132" s="11"/>
      <c r="D132" s="11"/>
      <c r="E132" s="11"/>
      <c r="F132" s="11"/>
      <c r="G132" s="11"/>
      <c r="H132" s="14"/>
      <c r="I132" s="11"/>
      <c r="J132" s="3"/>
      <c r="K132" s="3"/>
    </row>
    <row r="133" spans="1:11" ht="21.75" customHeight="1">
      <c r="A133" s="33"/>
      <c r="B133" s="40" t="s">
        <v>16</v>
      </c>
      <c r="C133" s="40"/>
      <c r="D133" s="40"/>
      <c r="E133" s="40"/>
      <c r="F133" s="40"/>
      <c r="G133" s="40"/>
      <c r="H133" s="40"/>
      <c r="I133" s="11"/>
      <c r="J133" s="3"/>
      <c r="K133" s="3"/>
    </row>
    <row r="134" spans="1:11">
      <c r="A134" s="33"/>
      <c r="B134" s="11"/>
      <c r="C134" s="11"/>
      <c r="D134" s="11"/>
      <c r="E134" s="11"/>
      <c r="F134" s="11"/>
      <c r="G134" s="11"/>
      <c r="H134" s="14"/>
      <c r="I134" s="11"/>
    </row>
  </sheetData>
  <mergeCells count="2">
    <mergeCell ref="B133:H133"/>
    <mergeCell ref="B11:G11"/>
  </mergeCells>
  <pageMargins left="0.31496062992125984" right="0.31496062992125984" top="0.39370078740157483" bottom="0.15748031496062992" header="0.31496062992125984" footer="0.31496062992125984"/>
  <pageSetup paperSize="9" scale="94" orientation="landscape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ценовка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Гульзия</cp:lastModifiedBy>
  <cp:lastPrinted>2018-04-17T12:42:42Z</cp:lastPrinted>
  <dcterms:created xsi:type="dcterms:W3CDTF">2014-02-05T04:59:41Z</dcterms:created>
  <dcterms:modified xsi:type="dcterms:W3CDTF">2018-05-18T07:20:12Z</dcterms:modified>
</cp:coreProperties>
</file>